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D:\洪郁程\111學年度課發科\1120120_圖書採購\1.圖書採購書單(Excel)  命名範例_A-安南區-土城國小-圖書採購書單 -1111227 (File responses)\C-圖書採購書單-確定版-21-OK\"/>
    </mc:Choice>
  </mc:AlternateContent>
  <bookViews>
    <workbookView xWindow="0" yWindow="0" windowWidth="28800" windowHeight="12285"/>
  </bookViews>
  <sheets>
    <sheet name="正式書單" sheetId="1" r:id="rId1"/>
  </sheets>
  <definedNames>
    <definedName name="_xlnm.Print_Titles" localSheetId="0">正式書單!$3:$3</definedName>
  </definedNames>
  <calcPr calcId="162913"/>
</workbook>
</file>

<file path=xl/calcChain.xml><?xml version="1.0" encoding="utf-8"?>
<calcChain xmlns="http://schemas.openxmlformats.org/spreadsheetml/2006/main">
  <c r="G21" i="1" l="1"/>
  <c r="I10" i="1"/>
  <c r="I19" i="1" l="1"/>
  <c r="I18" i="1"/>
  <c r="I17" i="1"/>
  <c r="I16" i="1"/>
  <c r="I15" i="1"/>
  <c r="I14" i="1"/>
  <c r="I13" i="1"/>
  <c r="I6" i="1"/>
  <c r="I5" i="1"/>
  <c r="I4" i="1"/>
  <c r="I7" i="1" s="1"/>
  <c r="I12" i="1"/>
  <c r="I11" i="1"/>
  <c r="I9" i="1"/>
  <c r="I8" i="1" l="1"/>
  <c r="I21" i="1" s="1"/>
</calcChain>
</file>

<file path=xl/sharedStrings.xml><?xml version="1.0" encoding="utf-8"?>
<sst xmlns="http://schemas.openxmlformats.org/spreadsheetml/2006/main" count="125" uniqueCount="66">
  <si>
    <t>排序</t>
    <phoneticPr fontId="1" type="noConversion"/>
  </si>
  <si>
    <t>書名</t>
    <phoneticPr fontId="1" type="noConversion"/>
  </si>
  <si>
    <t>作者</t>
    <phoneticPr fontId="1" type="noConversion"/>
  </si>
  <si>
    <t>出版社</t>
    <phoneticPr fontId="1" type="noConversion"/>
  </si>
  <si>
    <t>ISBN</t>
    <phoneticPr fontId="1" type="noConversion"/>
  </si>
  <si>
    <t>採購數量</t>
    <phoneticPr fontId="1" type="noConversion"/>
  </si>
  <si>
    <t>小計</t>
    <phoneticPr fontId="1" type="noConversion"/>
  </si>
  <si>
    <t>是否為套書</t>
    <phoneticPr fontId="1" type="noConversion"/>
  </si>
  <si>
    <t>是否含光碟</t>
    <phoneticPr fontId="1" type="noConversion"/>
  </si>
  <si>
    <t>是否為教師用書</t>
    <phoneticPr fontId="1" type="noConversion"/>
  </si>
  <si>
    <t>備註</t>
    <phoneticPr fontId="1" type="noConversion"/>
  </si>
  <si>
    <t>合計</t>
    <phoneticPr fontId="1" type="noConversion"/>
  </si>
  <si>
    <t>出版地(國家)</t>
    <phoneticPr fontId="1" type="noConversion"/>
  </si>
  <si>
    <r>
      <t>說明：
1.請各校填寫書單需求時，以依2倍核定金額估計並有</t>
    </r>
    <r>
      <rPr>
        <sz val="16"/>
        <color rgb="FFFF0000"/>
        <rFont val="標楷體"/>
        <family val="4"/>
        <charset val="136"/>
      </rPr>
      <t>+10%</t>
    </r>
    <r>
      <rPr>
        <sz val="16"/>
        <color indexed="8"/>
        <rFont val="標楷體"/>
        <family val="4"/>
        <charset val="136"/>
      </rPr>
      <t>彈性，提交原始價格之書單，並依據教師用書（工具書）、英文圖書、中文圖書（各校選購購書單可參考國家圖書館、文化部推薦之優良圖書及本局布可星球推薦書單）之順序排序，表格不足時請自行增列。
2.書名、作者、出版社、出版國、ISBN、採購數量、是否含光碟等資料請各校務必填寫確實，若是套書或是班級共讀用書亦請註明數量。
3.各校填寫之採購書單，若出版地為臺灣以外者，ISBN需與原文書名能相互勾稽，以免無法尋書。
4.書籍定價請以新臺幣報價為主，若書籍定價為外幣者，請各校自動調整為新臺幣(加計匯率，關稅與營業稅)。
5.書籍請寫定價(原始價格)，不要以折扣價填寫。
6.如學校採購之圖書欲配合共讀活動或課堂教學時，請於備註欄加註「○」，並另附課程規劃表備查。
7.班級用書界定為單一圖書購買冊數達到學校班級最高學生數(含)以上皆屬之。
8.如學校有採購教師用書，請於備註欄簡述配合之學習領域或課程主題。</t>
    </r>
    <phoneticPr fontId="1" type="noConversion"/>
  </si>
  <si>
    <r>
      <t xml:space="preserve">            臺南市111學年度</t>
    </r>
    <r>
      <rPr>
        <sz val="18"/>
        <color rgb="FF000000"/>
        <rFont val="標楷體"/>
        <family val="4"/>
        <charset val="136"/>
      </rPr>
      <t>麻豆</t>
    </r>
    <r>
      <rPr>
        <sz val="18"/>
        <color indexed="8"/>
        <rFont val="標楷體"/>
        <family val="4"/>
        <charset val="136"/>
      </rPr>
      <t>區</t>
    </r>
    <r>
      <rPr>
        <sz val="18"/>
        <color rgb="FF000000"/>
        <rFont val="標楷體"/>
        <family val="4"/>
        <charset val="136"/>
      </rPr>
      <t>安業</t>
    </r>
    <r>
      <rPr>
        <sz val="18"/>
        <color indexed="8"/>
        <rFont val="標楷體"/>
        <family val="4"/>
        <charset val="136"/>
      </rPr>
      <t xml:space="preserve">國小圖書館（室）圖書採購書單                   </t>
    </r>
    <phoneticPr fontId="1" type="noConversion"/>
  </si>
  <si>
    <t>定價    (新臺幣)</t>
    <phoneticPr fontId="1" type="noConversion"/>
  </si>
  <si>
    <t>臺灣</t>
    <phoneticPr fontId="1" type="noConversion"/>
  </si>
  <si>
    <t>否</t>
    <phoneticPr fontId="1" type="noConversion"/>
  </si>
  <si>
    <t>小魯文化</t>
  </si>
  <si>
    <t>身體的界線：兒童自我保護繪本</t>
    <phoneticPr fontId="1" type="noConversion"/>
  </si>
  <si>
    <t>文/詹妮．桑德斯 圖/莎拉．詹寧斯 譯/劉淑雯</t>
  </si>
  <si>
    <t>海蒂躲貓貓（品格教育繪本：友誼／表現自我）</t>
    <phoneticPr fontId="1" type="noConversion"/>
  </si>
  <si>
    <t>東雨文化</t>
    <phoneticPr fontId="1" type="noConversion"/>
  </si>
  <si>
    <t>子兒，吐 吐 (中英雙語書+掃QR Code聽中英文故事朗讀)</t>
  </si>
  <si>
    <t>文圖/李瑾倫</t>
  </si>
  <si>
    <t>信誼基金會</t>
    <phoneticPr fontId="1" type="noConversion"/>
  </si>
  <si>
    <t>Guji Guji (中英雙語書+掃QR Code聽中英文故事朗讀）</t>
    <phoneticPr fontId="1" type="noConversion"/>
  </si>
  <si>
    <t>文圖/陳致元</t>
  </si>
  <si>
    <t>文圖/奧拉．帕克    譯/黃筱茵</t>
    <phoneticPr fontId="1" type="noConversion"/>
  </si>
  <si>
    <t>學校班級最高學生數(  29  )人</t>
    <phoneticPr fontId="1" type="noConversion"/>
  </si>
  <si>
    <t>注音練習</t>
    <phoneticPr fontId="1" type="noConversion"/>
  </si>
  <si>
    <t>文/林儀           圖/薛慧瑩</t>
    <phoneticPr fontId="1" type="noConversion"/>
  </si>
  <si>
    <t>Kido親子時堂(南一書局企業股份有限公司)</t>
  </si>
  <si>
    <t xml:space="preserve">
人體奧祕大發現 受傷和生病之謎大解密
</t>
  </si>
  <si>
    <t xml:space="preserve">
著作．繪圖／西本修
監修／坂井建雄
</t>
  </si>
  <si>
    <t>9789576868177</t>
  </si>
  <si>
    <t xml:space="preserve">
漢欣文化事業有限公司(雅書堂文化事業有限公司)
</t>
  </si>
  <si>
    <t>10歲開始學經濟</t>
  </si>
  <si>
    <t xml:space="preserve">
遠見天下文化出版股份有限公司
</t>
  </si>
  <si>
    <t>Lara Bryan、Andy Prentice</t>
  </si>
  <si>
    <t>給孩子的解答之書：解開孩子好奇心的60個問答</t>
  </si>
  <si>
    <t>著／Simonet Carine 繪／Isabelle Maroger</t>
    <phoneticPr fontId="1" type="noConversion"/>
  </si>
  <si>
    <t xml:space="preserve">
遠流出版事業股份有限公司
</t>
  </si>
  <si>
    <t>安心國小4：抱怨靠邊站</t>
  </si>
  <si>
    <t>岑澎維</t>
    <phoneticPr fontId="1" type="noConversion"/>
  </si>
  <si>
    <t>Thank You, Mr.Panda</t>
    <phoneticPr fontId="1" type="noConversion"/>
  </si>
  <si>
    <t>Antony, Steve</t>
    <phoneticPr fontId="1" type="noConversion"/>
  </si>
  <si>
    <t>Scholastic</t>
  </si>
  <si>
    <t>美國</t>
    <phoneticPr fontId="1" type="noConversion"/>
  </si>
  <si>
    <t>Little Observers: On the Beach</t>
    <phoneticPr fontId="1" type="noConversion"/>
  </si>
  <si>
    <t>Clare Beaton</t>
    <phoneticPr fontId="1" type="noConversion"/>
  </si>
  <si>
    <t>B small</t>
  </si>
  <si>
    <t>My First Numbers Domino Box set</t>
    <phoneticPr fontId="1" type="noConversion"/>
  </si>
  <si>
    <t>Roger Priddy</t>
  </si>
  <si>
    <t>Priddy</t>
  </si>
  <si>
    <t>少年小樹之歌</t>
  </si>
  <si>
    <t>英屬維京群島商高寶國際有限公司台灣分公司</t>
  </si>
  <si>
    <t>Forrest Carte</t>
  </si>
  <si>
    <t>君偉的誤會報告</t>
    <phoneticPr fontId="1" type="noConversion"/>
  </si>
  <si>
    <t>王淑芬</t>
  </si>
  <si>
    <t>親子天下股份有限公司</t>
  </si>
  <si>
    <t xml:space="preserve">
我做專題研究，學會獨立思考
</t>
  </si>
  <si>
    <t xml:space="preserve">
商周出版(城邦文化事業股份有限公司)
</t>
  </si>
  <si>
    <t xml:space="preserve">
黃春木
</t>
  </si>
  <si>
    <t>校名：臺南市麻豆區安業國民小學
填表人：                                   教務主任：                   校長：
連絡電話：  06-5722261#812                 網路電話：194010</t>
    <phoneticPr fontId="1" type="noConversion"/>
  </si>
  <si>
    <t>英文書籍總計</t>
    <phoneticPr fontId="1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</si>
</sst>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3">
    <numFmt numFmtId="43" formatCode="_-* #,##0.00_-;\-* #,##0.00_-;_-* &quot;-&quot;??_-;_-@_-"/>
    <numFmt numFmtId="176" formatCode="#,##0_);[Red]\(#,##0\)"/>
    <numFmt numFmtId="177" formatCode="0_ "/>
  </numFmts>
  <fonts count="20">
    <font>
      <sz val="12"/>
      <color theme="1"/>
      <name val="新細明體"/>
      <family val="1"/>
      <charset val="136"/>
      <scheme val="minor"/>
    </font>
    <font>
      <sz val="9"/>
      <name val="新細明體"/>
      <family val="1"/>
      <charset val="136"/>
    </font>
    <font>
      <sz val="12"/>
      <name val="新細明體"/>
      <family val="1"/>
      <charset val="136"/>
    </font>
    <font>
      <sz val="14"/>
      <color indexed="8"/>
      <name val="標楷體"/>
      <family val="4"/>
      <charset val="136"/>
    </font>
    <font>
      <sz val="18"/>
      <color indexed="8"/>
      <name val="標楷體"/>
      <family val="4"/>
      <charset val="136"/>
    </font>
    <font>
      <sz val="12"/>
      <color indexed="8"/>
      <name val="新細明體"/>
      <family val="1"/>
      <charset val="136"/>
    </font>
    <font>
      <sz val="16"/>
      <color indexed="8"/>
      <name val="標楷體"/>
      <family val="4"/>
      <charset val="136"/>
    </font>
    <font>
      <sz val="12"/>
      <color theme="1"/>
      <name val="標楷體"/>
      <family val="4"/>
      <charset val="136"/>
    </font>
    <font>
      <u/>
      <sz val="12"/>
      <color theme="10"/>
      <name val="新細明體"/>
      <family val="1"/>
      <charset val="136"/>
      <scheme val="minor"/>
    </font>
    <font>
      <sz val="12"/>
      <color indexed="8"/>
      <name val="標楷體"/>
      <family val="4"/>
      <charset val="136"/>
    </font>
    <font>
      <sz val="12"/>
      <name val="標楷體"/>
      <family val="4"/>
      <charset val="136"/>
    </font>
    <font>
      <sz val="12"/>
      <color indexed="8"/>
      <name val="Times New Roman"/>
      <family val="1"/>
    </font>
    <font>
      <sz val="12"/>
      <color rgb="FF000000"/>
      <name val="標楷體"/>
      <family val="4"/>
      <charset val="136"/>
    </font>
    <font>
      <sz val="10"/>
      <color rgb="FF000000"/>
      <name val="標楷體"/>
      <family val="4"/>
      <charset val="136"/>
    </font>
    <font>
      <sz val="10"/>
      <color indexed="8"/>
      <name val="標楷體"/>
      <family val="4"/>
      <charset val="136"/>
    </font>
    <font>
      <sz val="16"/>
      <color rgb="FFFF0000"/>
      <name val="標楷體"/>
      <family val="4"/>
      <charset val="136"/>
    </font>
    <font>
      <sz val="18"/>
      <color rgb="FF000000"/>
      <name val="標楷體"/>
      <family val="4"/>
      <charset val="136"/>
    </font>
    <font>
      <u/>
      <sz val="12"/>
      <color indexed="12"/>
      <name val="標楷體"/>
      <family val="4"/>
      <charset val="136"/>
    </font>
    <font>
      <sz val="12"/>
      <color rgb="FF444444"/>
      <name val="標楷體"/>
      <family val="4"/>
      <charset val="136"/>
    </font>
    <font>
      <sz val="12"/>
      <color rgb="FFFF0000"/>
      <name val="標楷體"/>
      <family val="4"/>
      <charset val="136"/>
    </font>
  </fonts>
  <fills count="4">
    <fill>
      <patternFill patternType="none"/>
    </fill>
    <fill>
      <patternFill patternType="gray125"/>
    </fill>
    <fill>
      <patternFill patternType="solid">
        <fgColor rgb="FFFFFFFF"/>
        <bgColor rgb="FFFFFFFF"/>
      </patternFill>
    </fill>
    <fill>
      <patternFill patternType="solid">
        <fgColor theme="0"/>
        <bgColor indexed="64"/>
      </patternFill>
    </fill>
  </fills>
  <borders count="1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</borders>
  <cellStyleXfs count="5">
    <xf numFmtId="0" fontId="0" fillId="0" borderId="0">
      <alignment vertical="center"/>
    </xf>
    <xf numFmtId="0" fontId="2" fillId="0" borderId="0"/>
    <xf numFmtId="43" fontId="5" fillId="0" borderId="0" applyFont="0" applyFill="0" applyBorder="0" applyAlignment="0" applyProtection="0">
      <alignment vertical="center"/>
    </xf>
    <xf numFmtId="43" fontId="2" fillId="0" borderId="0" applyFont="0" applyFill="0" applyBorder="0" applyAlignment="0" applyProtection="0"/>
    <xf numFmtId="0" fontId="8" fillId="0" borderId="0" applyNumberFormat="0" applyFill="0" applyBorder="0" applyAlignment="0" applyProtection="0">
      <alignment vertical="center"/>
    </xf>
  </cellStyleXfs>
  <cellXfs count="52">
    <xf numFmtId="0" fontId="0" fillId="0" borderId="0" xfId="0">
      <alignment vertical="center"/>
    </xf>
    <xf numFmtId="0" fontId="0" fillId="0" borderId="1" xfId="0" applyBorder="1">
      <alignment vertical="center"/>
    </xf>
    <xf numFmtId="0" fontId="3" fillId="0" borderId="1" xfId="0" applyFont="1" applyBorder="1" applyAlignment="1">
      <alignment horizontal="center" vertical="center"/>
    </xf>
    <xf numFmtId="0" fontId="3" fillId="0" borderId="1" xfId="0" applyFont="1" applyBorder="1" applyAlignment="1">
      <alignment horizontal="center" vertical="center" wrapText="1"/>
    </xf>
    <xf numFmtId="0" fontId="7" fillId="0" borderId="1" xfId="0" applyFont="1" applyBorder="1" applyAlignment="1">
      <alignment horizontal="center" vertical="center"/>
    </xf>
    <xf numFmtId="3" fontId="3" fillId="0" borderId="1" xfId="0" applyNumberFormat="1" applyFont="1" applyBorder="1" applyAlignment="1">
      <alignment horizontal="right" vertical="center"/>
    </xf>
    <xf numFmtId="0" fontId="9" fillId="0" borderId="1" xfId="0" applyFont="1" applyFill="1" applyBorder="1" applyAlignment="1">
      <alignment horizontal="left" vertical="center" wrapText="1"/>
    </xf>
    <xf numFmtId="0" fontId="9" fillId="0" borderId="1" xfId="0" applyFont="1" applyBorder="1" applyAlignment="1">
      <alignment horizontal="center" vertical="center" wrapText="1"/>
    </xf>
    <xf numFmtId="0" fontId="10" fillId="0" borderId="1" xfId="0" applyFont="1" applyBorder="1" applyAlignment="1">
      <alignment horizontal="center" vertical="center" wrapText="1"/>
    </xf>
    <xf numFmtId="176" fontId="11" fillId="0" borderId="1" xfId="0" applyNumberFormat="1" applyFont="1" applyBorder="1" applyAlignment="1">
      <alignment horizontal="right" vertical="center" wrapText="1"/>
    </xf>
    <xf numFmtId="176" fontId="9" fillId="0" borderId="1" xfId="0" applyNumberFormat="1" applyFont="1" applyBorder="1" applyAlignment="1">
      <alignment horizontal="right" vertical="center" wrapText="1"/>
    </xf>
    <xf numFmtId="0" fontId="12" fillId="0" borderId="1" xfId="0" applyFont="1" applyBorder="1" applyAlignment="1">
      <alignment horizontal="center" vertical="center" wrapText="1"/>
    </xf>
    <xf numFmtId="0" fontId="13" fillId="0" borderId="1" xfId="0" applyFont="1" applyBorder="1" applyAlignment="1">
      <alignment horizontal="center" vertical="center" wrapText="1"/>
    </xf>
    <xf numFmtId="0" fontId="14" fillId="0" borderId="1" xfId="0" applyFont="1" applyBorder="1" applyAlignment="1">
      <alignment horizontal="center" vertical="center" wrapText="1"/>
    </xf>
    <xf numFmtId="0" fontId="17" fillId="0" borderId="1" xfId="4" applyFont="1" applyBorder="1" applyAlignment="1" applyProtection="1">
      <alignment vertical="center" wrapText="1"/>
    </xf>
    <xf numFmtId="176" fontId="10" fillId="0" borderId="1" xfId="0" applyNumberFormat="1" applyFont="1" applyBorder="1" applyAlignment="1">
      <alignment horizontal="right" vertical="center" wrapText="1"/>
    </xf>
    <xf numFmtId="0" fontId="9" fillId="0" borderId="1" xfId="4" applyNumberFormat="1" applyFont="1" applyFill="1" applyBorder="1" applyAlignment="1" applyProtection="1">
      <alignment horizontal="left" vertical="center" wrapText="1"/>
    </xf>
    <xf numFmtId="0" fontId="12" fillId="2" borderId="8" xfId="1" applyFont="1" applyFill="1" applyBorder="1" applyAlignment="1">
      <alignment horizontal="left" vertical="center" wrapText="1"/>
    </xf>
    <xf numFmtId="0" fontId="3" fillId="0" borderId="9" xfId="0" applyFont="1" applyBorder="1" applyAlignment="1">
      <alignment horizontal="center" vertical="center"/>
    </xf>
    <xf numFmtId="0" fontId="12" fillId="2" borderId="10" xfId="1" applyFont="1" applyFill="1" applyBorder="1" applyAlignment="1">
      <alignment horizontal="left" vertical="center" wrapText="1"/>
    </xf>
    <xf numFmtId="0" fontId="10" fillId="0" borderId="9" xfId="0" applyFont="1" applyBorder="1" applyAlignment="1">
      <alignment horizontal="center" vertical="center" wrapText="1"/>
    </xf>
    <xf numFmtId="176" fontId="9" fillId="0" borderId="9" xfId="0" applyNumberFormat="1" applyFont="1" applyBorder="1" applyAlignment="1">
      <alignment horizontal="right" vertical="center" wrapText="1"/>
    </xf>
    <xf numFmtId="176" fontId="10" fillId="0" borderId="9" xfId="0" applyNumberFormat="1" applyFont="1" applyBorder="1" applyAlignment="1">
      <alignment horizontal="right" vertical="center" wrapText="1"/>
    </xf>
    <xf numFmtId="0" fontId="12" fillId="0" borderId="9" xfId="0" applyFont="1" applyBorder="1" applyAlignment="1">
      <alignment horizontal="center" vertical="center" wrapText="1"/>
    </xf>
    <xf numFmtId="177" fontId="9" fillId="0" borderId="1" xfId="0" applyNumberFormat="1" applyFont="1" applyBorder="1" applyAlignment="1">
      <alignment horizontal="center" vertical="center" wrapText="1"/>
    </xf>
    <xf numFmtId="177" fontId="12" fillId="2" borderId="10" xfId="1" applyNumberFormat="1" applyFont="1" applyFill="1" applyBorder="1" applyAlignment="1">
      <alignment horizontal="center" vertical="center" wrapText="1"/>
    </xf>
    <xf numFmtId="0" fontId="18" fillId="3" borderId="1" xfId="0" applyFont="1" applyFill="1" applyBorder="1" applyAlignment="1">
      <alignment horizontal="left" vertical="center" wrapText="1"/>
    </xf>
    <xf numFmtId="0" fontId="18" fillId="0" borderId="0" xfId="0" applyFont="1" applyAlignment="1">
      <alignment horizontal="center" vertical="center"/>
    </xf>
    <xf numFmtId="0" fontId="18" fillId="0" borderId="1" xfId="0" applyFont="1" applyBorder="1" applyAlignment="1">
      <alignment horizontal="center" vertical="center"/>
    </xf>
    <xf numFmtId="177" fontId="7" fillId="0" borderId="1" xfId="0" applyNumberFormat="1" applyFont="1" applyBorder="1" applyAlignment="1">
      <alignment horizontal="center" vertical="center" wrapText="1"/>
    </xf>
    <xf numFmtId="177" fontId="7" fillId="0" borderId="0" xfId="0" applyNumberFormat="1" applyFont="1" applyAlignment="1">
      <alignment horizontal="center" vertical="center"/>
    </xf>
    <xf numFmtId="0" fontId="12" fillId="0" borderId="8" xfId="0" applyFont="1" applyBorder="1" applyAlignment="1">
      <alignment horizontal="left" vertical="center" wrapText="1"/>
    </xf>
    <xf numFmtId="0" fontId="18" fillId="3" borderId="11" xfId="0" applyFont="1" applyFill="1" applyBorder="1" applyAlignment="1">
      <alignment horizontal="left" vertical="center" wrapText="1"/>
    </xf>
    <xf numFmtId="0" fontId="18" fillId="0" borderId="11" xfId="0" applyFont="1" applyBorder="1">
      <alignment vertical="center"/>
    </xf>
    <xf numFmtId="0" fontId="10" fillId="0" borderId="11" xfId="0" applyFont="1" applyBorder="1" applyAlignment="1">
      <alignment horizontal="center" vertical="center" wrapText="1"/>
    </xf>
    <xf numFmtId="176" fontId="9" fillId="0" borderId="11" xfId="0" applyNumberFormat="1" applyFont="1" applyBorder="1" applyAlignment="1">
      <alignment horizontal="right" vertical="center" wrapText="1"/>
    </xf>
    <xf numFmtId="176" fontId="10" fillId="0" borderId="11" xfId="0" applyNumberFormat="1" applyFont="1" applyBorder="1" applyAlignment="1">
      <alignment horizontal="right" vertical="center" wrapText="1"/>
    </xf>
    <xf numFmtId="0" fontId="12" fillId="0" borderId="11" xfId="0" applyFont="1" applyBorder="1" applyAlignment="1">
      <alignment horizontal="center" vertical="center" wrapText="1"/>
    </xf>
    <xf numFmtId="0" fontId="12" fillId="2" borderId="1" xfId="1" applyFont="1" applyFill="1" applyBorder="1" applyAlignment="1">
      <alignment horizontal="left" vertical="center" wrapText="1"/>
    </xf>
    <xf numFmtId="0" fontId="6" fillId="0" borderId="2" xfId="0" applyFont="1" applyBorder="1" applyAlignment="1">
      <alignment horizontal="left" vertical="top" wrapText="1"/>
    </xf>
    <xf numFmtId="0" fontId="4" fillId="0" borderId="2" xfId="0" applyFont="1" applyBorder="1" applyAlignment="1">
      <alignment horizontal="left" vertical="top"/>
    </xf>
    <xf numFmtId="0" fontId="4" fillId="0" borderId="3" xfId="0" applyFont="1" applyBorder="1" applyAlignment="1">
      <alignment horizontal="center" vertical="center"/>
    </xf>
    <xf numFmtId="0" fontId="4" fillId="0" borderId="2" xfId="0" applyFont="1" applyBorder="1" applyAlignment="1">
      <alignment horizontal="center" vertical="center"/>
    </xf>
    <xf numFmtId="0" fontId="4" fillId="0" borderId="4" xfId="0" applyFont="1" applyBorder="1" applyAlignment="1">
      <alignment horizontal="center" vertical="center"/>
    </xf>
    <xf numFmtId="0" fontId="4" fillId="0" borderId="5" xfId="0" applyFont="1" applyBorder="1" applyAlignment="1">
      <alignment horizontal="center" vertical="center"/>
    </xf>
    <xf numFmtId="0" fontId="4" fillId="0" borderId="6" xfId="0" applyFont="1" applyBorder="1" applyAlignment="1">
      <alignment horizontal="center" vertical="center"/>
    </xf>
    <xf numFmtId="0" fontId="4" fillId="0" borderId="7" xfId="0" applyFont="1" applyBorder="1" applyAlignment="1">
      <alignment horizontal="center" vertical="center"/>
    </xf>
    <xf numFmtId="0" fontId="4" fillId="0" borderId="0" xfId="0" applyFont="1" applyAlignment="1">
      <alignment horizontal="left" vertical="top" wrapText="1"/>
    </xf>
    <xf numFmtId="0" fontId="3" fillId="0" borderId="12" xfId="0" applyFont="1" applyBorder="1" applyAlignment="1">
      <alignment horizontal="center" vertical="center"/>
    </xf>
    <xf numFmtId="0" fontId="0" fillId="0" borderId="14" xfId="0" applyBorder="1" applyAlignment="1">
      <alignment vertical="center"/>
    </xf>
    <xf numFmtId="0" fontId="0" fillId="0" borderId="13" xfId="0" applyBorder="1" applyAlignment="1">
      <alignment vertical="center"/>
    </xf>
    <xf numFmtId="0" fontId="19" fillId="0" borderId="1" xfId="0" applyFont="1" applyBorder="1" applyAlignment="1">
      <alignment horizontal="left" vertical="center" wrapText="1"/>
    </xf>
  </cellXfs>
  <cellStyles count="5">
    <cellStyle name="一般" xfId="0" builtinId="0"/>
    <cellStyle name="一般 2" xfId="1"/>
    <cellStyle name="千分位 2" xfId="2"/>
    <cellStyle name="千分位 2 2" xfId="3"/>
    <cellStyle name="超連結" xfId="4" builtinId="8"/>
  </cellStyles>
  <dxfs count="1">
    <dxf>
      <font>
        <b val="0"/>
        <condense val="0"/>
        <extend val="0"/>
        <sz val="12"/>
        <color indexed="20"/>
      </font>
      <fill>
        <patternFill patternType="solid">
          <fgColor indexed="29"/>
          <bgColor indexed="45"/>
        </patternFill>
      </fill>
    </dxf>
  </dxfs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佈景主題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M23"/>
  <sheetViews>
    <sheetView tabSelected="1" zoomScaleNormal="100" zoomScaleSheetLayoutView="100" zoomScalePageLayoutView="40" workbookViewId="0">
      <selection activeCell="B9" sqref="B9"/>
    </sheetView>
  </sheetViews>
  <sheetFormatPr defaultRowHeight="16.5"/>
  <cols>
    <col min="1" max="1" width="6.75" customWidth="1"/>
    <col min="2" max="2" width="28.75" customWidth="1"/>
    <col min="3" max="3" width="21.75" customWidth="1"/>
    <col min="4" max="4" width="26.5" customWidth="1"/>
    <col min="5" max="5" width="16.125" customWidth="1"/>
    <col min="6" max="6" width="25.375" customWidth="1"/>
    <col min="7" max="7" width="11.375" customWidth="1"/>
    <col min="8" max="9" width="10.75" customWidth="1"/>
    <col min="10" max="12" width="6.75" customWidth="1"/>
  </cols>
  <sheetData>
    <row r="1" spans="1:13" ht="25.5">
      <c r="A1" s="41" t="s">
        <v>14</v>
      </c>
      <c r="B1" s="42"/>
      <c r="C1" s="42"/>
      <c r="D1" s="42"/>
      <c r="E1" s="42"/>
      <c r="F1" s="42"/>
      <c r="G1" s="42"/>
      <c r="H1" s="42"/>
      <c r="I1" s="42"/>
      <c r="J1" s="42"/>
      <c r="K1" s="42"/>
      <c r="L1" s="42"/>
      <c r="M1" s="43"/>
    </row>
    <row r="2" spans="1:13" ht="25.5">
      <c r="A2" s="44" t="s">
        <v>29</v>
      </c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6"/>
    </row>
    <row r="3" spans="1:13" ht="42.75">
      <c r="A3" s="2" t="s">
        <v>0</v>
      </c>
      <c r="B3" s="2" t="s">
        <v>1</v>
      </c>
      <c r="C3" s="2" t="s">
        <v>2</v>
      </c>
      <c r="D3" s="2" t="s">
        <v>3</v>
      </c>
      <c r="E3" s="3" t="s">
        <v>12</v>
      </c>
      <c r="F3" s="2" t="s">
        <v>4</v>
      </c>
      <c r="G3" s="3" t="s">
        <v>5</v>
      </c>
      <c r="H3" s="7" t="s">
        <v>15</v>
      </c>
      <c r="I3" s="2" t="s">
        <v>6</v>
      </c>
      <c r="J3" s="13" t="s">
        <v>7</v>
      </c>
      <c r="K3" s="13" t="s">
        <v>8</v>
      </c>
      <c r="L3" s="13" t="s">
        <v>9</v>
      </c>
      <c r="M3" s="4" t="s">
        <v>10</v>
      </c>
    </row>
    <row r="4" spans="1:13" ht="50.1" customHeight="1">
      <c r="A4" s="2">
        <v>1</v>
      </c>
      <c r="B4" s="6" t="s">
        <v>45</v>
      </c>
      <c r="C4" s="16" t="s">
        <v>46</v>
      </c>
      <c r="D4" s="27" t="s">
        <v>47</v>
      </c>
      <c r="E4" s="8" t="s">
        <v>48</v>
      </c>
      <c r="F4" s="30">
        <v>9781338158366</v>
      </c>
      <c r="G4" s="10">
        <v>10</v>
      </c>
      <c r="H4" s="15">
        <v>595</v>
      </c>
      <c r="I4" s="15">
        <f>H4*10</f>
        <v>5950</v>
      </c>
      <c r="J4" s="11" t="s">
        <v>17</v>
      </c>
      <c r="K4" s="11" t="s">
        <v>17</v>
      </c>
      <c r="L4" s="11" t="s">
        <v>17</v>
      </c>
      <c r="M4" s="11"/>
    </row>
    <row r="5" spans="1:13" ht="50.1" customHeight="1">
      <c r="A5" s="2">
        <v>2</v>
      </c>
      <c r="B5" s="26" t="s">
        <v>49</v>
      </c>
      <c r="C5" s="16" t="s">
        <v>50</v>
      </c>
      <c r="D5" s="28" t="s">
        <v>51</v>
      </c>
      <c r="E5" s="8" t="s">
        <v>48</v>
      </c>
      <c r="F5" s="29">
        <v>9781912909889</v>
      </c>
      <c r="G5" s="10">
        <v>10</v>
      </c>
      <c r="H5" s="15">
        <v>395</v>
      </c>
      <c r="I5" s="15">
        <f>H5*10</f>
        <v>3950</v>
      </c>
      <c r="J5" s="11" t="s">
        <v>17</v>
      </c>
      <c r="K5" s="11" t="s">
        <v>17</v>
      </c>
      <c r="L5" s="11" t="s">
        <v>17</v>
      </c>
      <c r="M5" s="11"/>
    </row>
    <row r="6" spans="1:13" ht="50.1" customHeight="1">
      <c r="A6" s="2">
        <v>3</v>
      </c>
      <c r="B6" s="32" t="s">
        <v>52</v>
      </c>
      <c r="C6" s="33" t="s">
        <v>53</v>
      </c>
      <c r="D6" s="27" t="s">
        <v>54</v>
      </c>
      <c r="E6" s="34" t="s">
        <v>48</v>
      </c>
      <c r="F6" s="30">
        <v>9780312526917</v>
      </c>
      <c r="G6" s="35">
        <v>10</v>
      </c>
      <c r="H6" s="36">
        <v>570</v>
      </c>
      <c r="I6" s="36">
        <f>H6*10</f>
        <v>5700</v>
      </c>
      <c r="J6" s="37" t="s">
        <v>17</v>
      </c>
      <c r="K6" s="37" t="s">
        <v>17</v>
      </c>
      <c r="L6" s="37" t="s">
        <v>17</v>
      </c>
      <c r="M6" s="11"/>
    </row>
    <row r="7" spans="1:13" ht="50.1" customHeight="1">
      <c r="A7" s="48" t="s">
        <v>65</v>
      </c>
      <c r="B7" s="49"/>
      <c r="C7" s="49"/>
      <c r="D7" s="49"/>
      <c r="E7" s="49"/>
      <c r="F7" s="49"/>
      <c r="G7" s="49"/>
      <c r="H7" s="50"/>
      <c r="I7" s="36">
        <f>I4+I5+I6</f>
        <v>15600</v>
      </c>
      <c r="J7" s="37"/>
      <c r="K7" s="37"/>
      <c r="L7" s="37"/>
      <c r="M7" s="11"/>
    </row>
    <row r="8" spans="1:13" ht="50.1" customHeight="1">
      <c r="A8" s="2">
        <v>4</v>
      </c>
      <c r="B8" s="6" t="s">
        <v>21</v>
      </c>
      <c r="C8" s="16" t="s">
        <v>28</v>
      </c>
      <c r="D8" s="7" t="s">
        <v>22</v>
      </c>
      <c r="E8" s="8" t="s">
        <v>16</v>
      </c>
      <c r="F8" s="29">
        <v>9789575213459</v>
      </c>
      <c r="G8" s="10">
        <v>10</v>
      </c>
      <c r="H8" s="15">
        <v>280</v>
      </c>
      <c r="I8" s="15">
        <f>H8*10</f>
        <v>2800</v>
      </c>
      <c r="J8" s="11" t="s">
        <v>17</v>
      </c>
      <c r="K8" s="11" t="s">
        <v>17</v>
      </c>
      <c r="L8" s="11" t="s">
        <v>17</v>
      </c>
      <c r="M8" s="11"/>
    </row>
    <row r="9" spans="1:13" ht="50.1" customHeight="1">
      <c r="A9" s="2">
        <v>5</v>
      </c>
      <c r="B9" s="51" t="s">
        <v>19</v>
      </c>
      <c r="C9" s="14" t="s">
        <v>20</v>
      </c>
      <c r="D9" s="8" t="s">
        <v>18</v>
      </c>
      <c r="E9" s="8" t="s">
        <v>16</v>
      </c>
      <c r="F9" s="29">
        <v>9786267043691</v>
      </c>
      <c r="G9" s="10">
        <v>10</v>
      </c>
      <c r="H9" s="15">
        <v>350</v>
      </c>
      <c r="I9" s="15">
        <f>H9*10</f>
        <v>3500</v>
      </c>
      <c r="J9" s="11" t="s">
        <v>17</v>
      </c>
      <c r="K9" s="11" t="s">
        <v>17</v>
      </c>
      <c r="L9" s="11" t="s">
        <v>17</v>
      </c>
      <c r="M9" s="12"/>
    </row>
    <row r="10" spans="1:13" ht="50.1" customHeight="1">
      <c r="A10" s="18">
        <v>6</v>
      </c>
      <c r="B10" s="6" t="s">
        <v>30</v>
      </c>
      <c r="C10" s="16" t="s">
        <v>31</v>
      </c>
      <c r="D10" s="7" t="s">
        <v>32</v>
      </c>
      <c r="E10" s="8" t="s">
        <v>16</v>
      </c>
      <c r="F10" s="29">
        <v>9789865306878</v>
      </c>
      <c r="G10" s="10">
        <v>10</v>
      </c>
      <c r="H10" s="15">
        <v>380</v>
      </c>
      <c r="I10" s="15">
        <f>H10*10</f>
        <v>3800</v>
      </c>
      <c r="J10" s="11" t="s">
        <v>17</v>
      </c>
      <c r="K10" s="11" t="s">
        <v>17</v>
      </c>
      <c r="L10" s="11" t="s">
        <v>17</v>
      </c>
      <c r="M10" s="11"/>
    </row>
    <row r="11" spans="1:13" ht="50.1" customHeight="1">
      <c r="A11" s="18">
        <v>7</v>
      </c>
      <c r="B11" s="6" t="s">
        <v>23</v>
      </c>
      <c r="C11" s="16" t="s">
        <v>24</v>
      </c>
      <c r="D11" s="7" t="s">
        <v>25</v>
      </c>
      <c r="E11" s="8" t="s">
        <v>16</v>
      </c>
      <c r="F11" s="29">
        <v>9789861616308</v>
      </c>
      <c r="G11" s="10">
        <v>10</v>
      </c>
      <c r="H11" s="15">
        <v>300</v>
      </c>
      <c r="I11" s="15">
        <f>H11*10</f>
        <v>3000</v>
      </c>
      <c r="J11" s="11" t="s">
        <v>17</v>
      </c>
      <c r="K11" s="11" t="s">
        <v>17</v>
      </c>
      <c r="L11" s="11" t="s">
        <v>17</v>
      </c>
      <c r="M11" s="11"/>
    </row>
    <row r="12" spans="1:13" ht="50.1" customHeight="1">
      <c r="A12" s="18">
        <v>8</v>
      </c>
      <c r="B12" s="6" t="s">
        <v>26</v>
      </c>
      <c r="C12" s="16" t="s">
        <v>27</v>
      </c>
      <c r="D12" s="7" t="s">
        <v>25</v>
      </c>
      <c r="E12" s="8" t="s">
        <v>16</v>
      </c>
      <c r="F12" s="29">
        <v>9789861616414</v>
      </c>
      <c r="G12" s="10">
        <v>20</v>
      </c>
      <c r="H12" s="15">
        <v>300</v>
      </c>
      <c r="I12" s="15">
        <f>H12*20</f>
        <v>6000</v>
      </c>
      <c r="J12" s="11" t="s">
        <v>17</v>
      </c>
      <c r="K12" s="11" t="s">
        <v>17</v>
      </c>
      <c r="L12" s="11" t="s">
        <v>17</v>
      </c>
      <c r="M12" s="11"/>
    </row>
    <row r="13" spans="1:13" ht="50.1" customHeight="1">
      <c r="A13" s="18">
        <v>9</v>
      </c>
      <c r="B13" s="38" t="s">
        <v>61</v>
      </c>
      <c r="C13" s="38" t="s">
        <v>63</v>
      </c>
      <c r="D13" s="38" t="s">
        <v>62</v>
      </c>
      <c r="E13" s="8" t="s">
        <v>16</v>
      </c>
      <c r="F13" s="24">
        <v>9786267012499</v>
      </c>
      <c r="G13" s="9">
        <v>10</v>
      </c>
      <c r="H13" s="10">
        <v>360</v>
      </c>
      <c r="I13" s="15">
        <f>H13*10</f>
        <v>3600</v>
      </c>
      <c r="J13" s="11" t="s">
        <v>17</v>
      </c>
      <c r="K13" s="11" t="s">
        <v>17</v>
      </c>
      <c r="L13" s="11" t="s">
        <v>17</v>
      </c>
      <c r="M13" s="11"/>
    </row>
    <row r="14" spans="1:13" ht="50.1" customHeight="1">
      <c r="A14" s="18">
        <v>10</v>
      </c>
      <c r="B14" s="26" t="s">
        <v>55</v>
      </c>
      <c r="C14" s="16" t="s">
        <v>57</v>
      </c>
      <c r="D14" s="16" t="s">
        <v>56</v>
      </c>
      <c r="E14" s="8" t="s">
        <v>16</v>
      </c>
      <c r="F14" s="24">
        <v>9789865060022</v>
      </c>
      <c r="G14" s="10">
        <v>20</v>
      </c>
      <c r="H14" s="15">
        <v>350</v>
      </c>
      <c r="I14" s="15">
        <f>H14*20</f>
        <v>7000</v>
      </c>
      <c r="J14" s="11" t="s">
        <v>17</v>
      </c>
      <c r="K14" s="11" t="s">
        <v>17</v>
      </c>
      <c r="L14" s="11" t="s">
        <v>17</v>
      </c>
      <c r="M14" s="11"/>
    </row>
    <row r="15" spans="1:13" ht="50.1" customHeight="1">
      <c r="A15" s="18">
        <v>11</v>
      </c>
      <c r="B15" s="19" t="s">
        <v>33</v>
      </c>
      <c r="C15" s="19" t="s">
        <v>34</v>
      </c>
      <c r="D15" s="19" t="s">
        <v>36</v>
      </c>
      <c r="E15" s="20" t="s">
        <v>16</v>
      </c>
      <c r="F15" s="25" t="s">
        <v>35</v>
      </c>
      <c r="G15" s="21">
        <v>15</v>
      </c>
      <c r="H15" s="22">
        <v>350</v>
      </c>
      <c r="I15" s="22">
        <f>H15*15</f>
        <v>5250</v>
      </c>
      <c r="J15" s="23" t="s">
        <v>17</v>
      </c>
      <c r="K15" s="23" t="s">
        <v>17</v>
      </c>
      <c r="L15" s="23" t="s">
        <v>17</v>
      </c>
      <c r="M15" s="11"/>
    </row>
    <row r="16" spans="1:13" ht="50.1" customHeight="1">
      <c r="A16" s="2">
        <v>12</v>
      </c>
      <c r="B16" s="6" t="s">
        <v>37</v>
      </c>
      <c r="C16" s="17" t="s">
        <v>39</v>
      </c>
      <c r="D16" s="17" t="s">
        <v>38</v>
      </c>
      <c r="E16" s="8" t="s">
        <v>16</v>
      </c>
      <c r="F16" s="24">
        <v>9789864799367</v>
      </c>
      <c r="G16" s="10">
        <v>5</v>
      </c>
      <c r="H16" s="15">
        <v>599</v>
      </c>
      <c r="I16" s="15">
        <f>H16*5</f>
        <v>2995</v>
      </c>
      <c r="J16" s="11" t="s">
        <v>17</v>
      </c>
      <c r="K16" s="11" t="s">
        <v>17</v>
      </c>
      <c r="L16" s="11" t="s">
        <v>17</v>
      </c>
      <c r="M16" s="11"/>
    </row>
    <row r="17" spans="1:13" ht="50.1" customHeight="1">
      <c r="A17" s="18">
        <v>13</v>
      </c>
      <c r="B17" s="6" t="s">
        <v>40</v>
      </c>
      <c r="C17" s="16" t="s">
        <v>41</v>
      </c>
      <c r="D17" s="17" t="s">
        <v>42</v>
      </c>
      <c r="E17" s="8" t="s">
        <v>16</v>
      </c>
      <c r="F17" s="24">
        <v>9789573293330</v>
      </c>
      <c r="G17" s="10">
        <v>15</v>
      </c>
      <c r="H17" s="15">
        <v>380</v>
      </c>
      <c r="I17" s="15">
        <f>H17*15</f>
        <v>5700</v>
      </c>
      <c r="J17" s="11" t="s">
        <v>17</v>
      </c>
      <c r="K17" s="11" t="s">
        <v>17</v>
      </c>
      <c r="L17" s="11" t="s">
        <v>17</v>
      </c>
      <c r="M17" s="23"/>
    </row>
    <row r="18" spans="1:13" ht="50.1" customHeight="1">
      <c r="A18" s="18">
        <v>14</v>
      </c>
      <c r="B18" s="6" t="s">
        <v>43</v>
      </c>
      <c r="C18" s="16" t="s">
        <v>44</v>
      </c>
      <c r="D18" s="17" t="s">
        <v>38</v>
      </c>
      <c r="E18" s="8" t="s">
        <v>16</v>
      </c>
      <c r="F18" s="24">
        <v>9789865252755</v>
      </c>
      <c r="G18" s="9">
        <v>10</v>
      </c>
      <c r="H18" s="10">
        <v>320</v>
      </c>
      <c r="I18" s="15">
        <f>H18*10</f>
        <v>3200</v>
      </c>
      <c r="J18" s="11" t="s">
        <v>17</v>
      </c>
      <c r="K18" s="11" t="s">
        <v>17</v>
      </c>
      <c r="L18" s="11" t="s">
        <v>17</v>
      </c>
      <c r="M18" s="11"/>
    </row>
    <row r="19" spans="1:13" ht="50.1" customHeight="1">
      <c r="A19" s="18">
        <v>15</v>
      </c>
      <c r="B19" s="31" t="s">
        <v>58</v>
      </c>
      <c r="C19" s="16" t="s">
        <v>59</v>
      </c>
      <c r="D19" s="17" t="s">
        <v>60</v>
      </c>
      <c r="E19" s="8" t="s">
        <v>16</v>
      </c>
      <c r="F19" s="24">
        <v>9789575037062</v>
      </c>
      <c r="G19" s="10">
        <v>12</v>
      </c>
      <c r="H19" s="15">
        <v>300</v>
      </c>
      <c r="I19" s="15">
        <f>H19*12</f>
        <v>3600</v>
      </c>
      <c r="J19" s="11" t="s">
        <v>17</v>
      </c>
      <c r="K19" s="11" t="s">
        <v>17</v>
      </c>
      <c r="L19" s="11" t="s">
        <v>17</v>
      </c>
      <c r="M19" s="11"/>
    </row>
    <row r="20" spans="1:13" ht="50.1" customHeight="1">
      <c r="A20" s="18">
        <v>16</v>
      </c>
      <c r="B20" s="17"/>
      <c r="C20" s="17"/>
      <c r="D20" s="17"/>
      <c r="E20" s="8"/>
      <c r="F20" s="24"/>
      <c r="G20" s="9"/>
      <c r="H20" s="10"/>
      <c r="I20" s="15"/>
      <c r="J20" s="11"/>
      <c r="K20" s="11"/>
      <c r="L20" s="11"/>
      <c r="M20" s="11"/>
    </row>
    <row r="21" spans="1:13" ht="35.1" customHeight="1">
      <c r="A21" s="2" t="s">
        <v>11</v>
      </c>
      <c r="B21" s="1"/>
      <c r="C21" s="1"/>
      <c r="D21" s="1"/>
      <c r="E21" s="2"/>
      <c r="F21" s="2"/>
      <c r="G21" s="5">
        <f>SUM(G4:G20)</f>
        <v>177</v>
      </c>
      <c r="H21" s="5"/>
      <c r="I21" s="5">
        <f>I8+I9+I10+I11+I12+I4+I5+I6+I13+I14+I15+I16+I17+I18+I19+I20</f>
        <v>66045</v>
      </c>
      <c r="J21" s="1"/>
      <c r="K21" s="1"/>
      <c r="L21" s="1"/>
      <c r="M21" s="1"/>
    </row>
    <row r="22" spans="1:13" ht="270" customHeight="1">
      <c r="A22" s="39" t="s">
        <v>13</v>
      </c>
      <c r="B22" s="40"/>
      <c r="C22" s="40"/>
      <c r="D22" s="40"/>
      <c r="E22" s="40"/>
      <c r="F22" s="40"/>
      <c r="G22" s="40"/>
      <c r="H22" s="40"/>
      <c r="I22" s="40"/>
      <c r="J22" s="40"/>
      <c r="K22" s="40"/>
      <c r="L22" s="40"/>
      <c r="M22" s="40"/>
    </row>
    <row r="23" spans="1:13" ht="82.5" customHeight="1">
      <c r="A23" s="47" t="s">
        <v>64</v>
      </c>
      <c r="B23" s="47"/>
      <c r="C23" s="47"/>
      <c r="D23" s="47"/>
      <c r="E23" s="47"/>
      <c r="F23" s="47"/>
      <c r="G23" s="47"/>
      <c r="H23" s="47"/>
      <c r="I23" s="47"/>
      <c r="J23" s="47"/>
      <c r="K23" s="47"/>
      <c r="L23" s="47"/>
      <c r="M23" s="47"/>
    </row>
  </sheetData>
  <mergeCells count="5">
    <mergeCell ref="A22:M22"/>
    <mergeCell ref="A1:M1"/>
    <mergeCell ref="A2:M2"/>
    <mergeCell ref="A23:M23"/>
    <mergeCell ref="A7:H7"/>
  </mergeCells>
  <phoneticPr fontId="1" type="noConversion"/>
  <conditionalFormatting sqref="B8 B4 B15:B20 B10:B13">
    <cfRule type="expression" dxfId="0" priority="11" stopIfTrue="1">
      <formula>AND(COUNTIF(#REF!,B4)+COUNTIF($B$2:$B$60,B4)&gt;1,NOT(ISBLANK(B4)))</formula>
    </cfRule>
  </conditionalFormatting>
  <printOptions horizontalCentered="1"/>
  <pageMargins left="0.70866141732283472" right="0.70866141732283472" top="0.74803149606299213" bottom="0.74803149606299213" header="0.31496062992125984" footer="0.31496062992125984"/>
  <pageSetup paperSize="9" scale="69" fitToHeight="0" orientation="landscape" r:id="rId1"/>
  <headerFooter>
    <oddFooter>&amp;C第&amp;P頁，共&amp;N頁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工作表</vt:lpstr>
      </vt:variant>
      <vt:variant>
        <vt:i4>1</vt:i4>
      </vt:variant>
      <vt:variant>
        <vt:lpstr>已命名的範圍</vt:lpstr>
      </vt:variant>
      <vt:variant>
        <vt:i4>1</vt:i4>
      </vt:variant>
    </vt:vector>
  </HeadingPairs>
  <TitlesOfParts>
    <vt:vector size="2" baseType="lpstr">
      <vt:lpstr>正式書單</vt:lpstr>
      <vt:lpstr>正式書單!Print_Titles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admin</cp:lastModifiedBy>
  <cp:lastPrinted>2022-12-22T08:34:43Z</cp:lastPrinted>
  <dcterms:created xsi:type="dcterms:W3CDTF">2012-07-23T02:09:03Z</dcterms:created>
  <dcterms:modified xsi:type="dcterms:W3CDTF">2023-01-26T04:35:35Z</dcterms:modified>
</cp:coreProperties>
</file>